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Дзержинс.д.4!$A$1:$I$84</definedName>
  </definedNames>
  <calcPr calcId="152511"/>
</workbook>
</file>

<file path=xl/calcChain.xml><?xml version="1.0" encoding="utf-8"?>
<calcChain xmlns="http://schemas.openxmlformats.org/spreadsheetml/2006/main">
  <c r="H76" i="1" l="1"/>
  <c r="E73" i="1"/>
  <c r="F73" i="1" s="1"/>
  <c r="D28" i="1"/>
  <c r="E56" i="1"/>
  <c r="F56" i="1" s="1"/>
  <c r="E55" i="1"/>
  <c r="F59" i="1"/>
  <c r="F57" i="1"/>
  <c r="F55" i="1"/>
  <c r="F44" i="1"/>
  <c r="F30" i="1"/>
  <c r="D42" i="1"/>
  <c r="D40" i="1"/>
  <c r="D39" i="1"/>
  <c r="D36" i="1"/>
  <c r="D34" i="1"/>
  <c r="D29" i="1"/>
  <c r="E54" i="1"/>
  <c r="F54" i="1" s="1"/>
  <c r="G73" i="1"/>
  <c r="E51" i="1"/>
  <c r="F51" i="1" s="1"/>
  <c r="H51" i="1" s="1"/>
  <c r="I51" i="1" s="1"/>
  <c r="E52" i="1"/>
  <c r="E53" i="1" s="1"/>
  <c r="F53" i="1" s="1"/>
  <c r="E50" i="1"/>
  <c r="F50" i="1" s="1"/>
  <c r="E49" i="1"/>
  <c r="F49" i="1" s="1"/>
  <c r="H49" i="1" s="1"/>
  <c r="E48" i="1"/>
  <c r="F48" i="1" s="1"/>
  <c r="E60" i="1"/>
  <c r="F60" i="1" s="1"/>
  <c r="H60" i="1" s="1"/>
  <c r="I60" i="1" s="1"/>
  <c r="E70" i="1"/>
  <c r="F70" i="1" s="1"/>
  <c r="E69" i="1"/>
  <c r="F69" i="1" s="1"/>
  <c r="E68" i="1"/>
  <c r="F66" i="1"/>
  <c r="E63" i="1"/>
  <c r="D41" i="1"/>
  <c r="E35" i="1"/>
  <c r="E41" i="1" s="1"/>
  <c r="E42" i="1"/>
  <c r="E39" i="1"/>
  <c r="E40" i="1" s="1"/>
  <c r="E36" i="1"/>
  <c r="E37" i="1" s="1"/>
  <c r="F37" i="1" s="1"/>
  <c r="E34" i="1"/>
  <c r="D35" i="1"/>
  <c r="E31" i="1"/>
  <c r="F31" i="1" s="1"/>
  <c r="E28" i="1"/>
  <c r="E29" i="1" s="1"/>
  <c r="F29" i="1" s="1"/>
  <c r="F71" i="1"/>
  <c r="H71" i="1" s="1"/>
  <c r="F64" i="1"/>
  <c r="F63" i="1"/>
  <c r="H63" i="1" s="1"/>
  <c r="F58" i="1"/>
  <c r="H59" i="1"/>
  <c r="F39" i="1" l="1"/>
  <c r="F35" i="1"/>
  <c r="H35" i="1" s="1"/>
  <c r="I35" i="1" s="1"/>
  <c r="F34" i="1"/>
  <c r="F42" i="1"/>
  <c r="F41" i="1"/>
  <c r="F40" i="1"/>
  <c r="E45" i="1"/>
  <c r="F45" i="1" s="1"/>
  <c r="H45" i="1" s="1"/>
  <c r="I45" i="1" s="1"/>
  <c r="F28" i="1"/>
  <c r="H31" i="1"/>
  <c r="I31" i="1" s="1"/>
  <c r="F36" i="1"/>
  <c r="H36" i="1" s="1"/>
  <c r="I36" i="1" s="1"/>
  <c r="F52" i="1"/>
  <c r="H37" i="1"/>
  <c r="I37" i="1" s="1"/>
  <c r="H73" i="1"/>
  <c r="I73" i="1" s="1"/>
  <c r="I49" i="1"/>
  <c r="I71" i="1"/>
  <c r="I59" i="1"/>
  <c r="H58" i="1"/>
  <c r="I58" i="1" s="1"/>
  <c r="H56" i="1"/>
  <c r="I56" i="1" s="1"/>
  <c r="H50" i="1"/>
  <c r="I50" i="1" s="1"/>
  <c r="I76" i="1" l="1"/>
  <c r="H41" i="1" l="1"/>
  <c r="I41" i="1" s="1"/>
  <c r="H28" i="1"/>
  <c r="I28" i="1" s="1"/>
  <c r="H43" i="1"/>
  <c r="I43" i="1" s="1"/>
  <c r="H64" i="1"/>
  <c r="I64" i="1" s="1"/>
  <c r="F68" i="1" l="1"/>
  <c r="H68" i="1" s="1"/>
  <c r="I68" i="1" s="1"/>
  <c r="H78" i="1"/>
  <c r="H53" i="1" l="1"/>
  <c r="I53" i="1" s="1"/>
  <c r="H30" i="1"/>
  <c r="I30" i="1" s="1"/>
  <c r="H70" i="1"/>
  <c r="I70" i="1" s="1"/>
  <c r="H66" i="1"/>
  <c r="I66" i="1" s="1"/>
  <c r="H44" i="1"/>
  <c r="I44" i="1" s="1"/>
  <c r="H57" i="1"/>
  <c r="I57" i="1" s="1"/>
  <c r="H52" i="1" l="1"/>
  <c r="I52" i="1" s="1"/>
  <c r="H69" i="1" l="1"/>
  <c r="I69" i="1" s="1"/>
  <c r="H48" i="1" l="1"/>
  <c r="I48" i="1" s="1"/>
  <c r="H55" i="1"/>
  <c r="I55" i="1" s="1"/>
  <c r="I63" i="1"/>
  <c r="H29" i="1"/>
  <c r="H39" i="1"/>
  <c r="I39" i="1" s="1"/>
  <c r="H34" i="1"/>
  <c r="I34" i="1" s="1"/>
  <c r="H54" i="1"/>
  <c r="I54" i="1" s="1"/>
  <c r="H42" i="1"/>
  <c r="I42" i="1" s="1"/>
  <c r="H40" i="1"/>
  <c r="I40" i="1" s="1"/>
  <c r="I29" i="1" l="1"/>
  <c r="I77" i="1" s="1"/>
  <c r="H77" i="1"/>
  <c r="H79" i="1" s="1"/>
  <c r="H80" i="1" l="1"/>
</calcChain>
</file>

<file path=xl/sharedStrings.xml><?xml version="1.0" encoding="utf-8"?>
<sst xmlns="http://schemas.openxmlformats.org/spreadsheetml/2006/main" count="150" uniqueCount="127">
  <si>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</si>
  <si>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</si>
  <si>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</si>
  <si>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</si>
  <si>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</si>
  <si>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</si>
  <si>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</si>
  <si>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</si>
  <si>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</si>
  <si>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</si>
  <si>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</si>
  <si>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</si>
  <si>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</si>
  <si>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шт.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</si>
  <si>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</si>
  <si>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</si>
  <si>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</si>
  <si>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</si>
  <si>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</si>
  <si>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</si>
  <si>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</si>
  <si>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</si>
  <si>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</si>
  <si>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</si>
  <si>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</si>
  <si>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</si>
  <si>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</si>
  <si>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</si>
  <si>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</si>
  <si>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</si>
  <si>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</si>
  <si>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</si>
  <si>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</si>
  <si>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</si>
  <si>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</si>
  <si>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</si>
  <si>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</si>
  <si>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</si>
  <si>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</si>
  <si>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</si>
  <si>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</si>
  <si>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</si>
  <si>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</si>
  <si>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</si>
  <si>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</si>
  <si>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</si>
  <si>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</si>
  <si>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</si>
  <si>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</si>
  <si>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</si>
  <si>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</si>
  <si>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>42-011</t>
  </si>
  <si>
    <t>42-014</t>
  </si>
  <si>
    <t xml:space="preserve"> 42-013</t>
  </si>
  <si>
    <t>2-1-1б</t>
  </si>
  <si>
    <t>54-041</t>
  </si>
  <si>
    <t>15-018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</si>
  <si>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</si>
  <si>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</si>
  <si>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</si>
  <si>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</si>
  <si>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</si>
  <si>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</si>
  <si>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</si>
  <si>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</si>
  <si>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</si>
  <si>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</si>
  <si>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Осмотр системы ХВ и отведение сточных вод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</si>
  <si>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</si>
  <si>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</si>
  <si>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</si>
  <si>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</si>
  <si>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</si>
  <si>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Автовышка</t>
  </si>
  <si>
    <t>маш/час</t>
  </si>
  <si>
    <t>3-7-1в</t>
  </si>
  <si>
    <t>Осмотр кровель из штучных материалов</t>
  </si>
  <si>
    <t>Сдвиг снега (отмостка)</t>
  </si>
  <si>
    <t>42-007</t>
  </si>
  <si>
    <t>Осмотр деревянных заполнений проемов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</si>
  <si>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</si>
  <si>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</si>
  <si>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</si>
  <si>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</si>
  <si>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>щит</t>
  </si>
  <si>
    <t xml:space="preserve">Осмотр системы центрального отопления </t>
  </si>
  <si>
    <t>53-001</t>
  </si>
  <si>
    <t>Количество комнат</t>
  </si>
  <si>
    <t>Подметание л/клеток, коридор 1эт., тамбура</t>
  </si>
  <si>
    <t>Мытье л/клеток, коридор1 эт., тамбура</t>
  </si>
  <si>
    <t>Подметание отмостка</t>
  </si>
  <si>
    <t>54-043прим</t>
  </si>
  <si>
    <t>Зимняя уборка территории от мусора</t>
  </si>
  <si>
    <t xml:space="preserve">Пескоподсыпка территории  </t>
  </si>
  <si>
    <t xml:space="preserve">Подметание свежего снега с усовершенствованием покрытием 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</si>
  <si>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</si>
  <si>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</si>
  <si>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</si>
  <si>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31-045</t>
  </si>
  <si>
    <t>Проверка на прогрев отопительных приборов с регулировкой</t>
  </si>
  <si>
    <t>1 прибор</t>
  </si>
  <si>
    <t>42-003</t>
  </si>
  <si>
    <t>Осмотр деревянных конструкций стропил</t>
  </si>
  <si>
    <t>100м3</t>
  </si>
  <si>
    <t>32-101</t>
  </si>
  <si>
    <t>3 м</t>
  </si>
  <si>
    <t>Прочистка засоров ХВС, канализации</t>
  </si>
  <si>
    <t>Озерная</t>
  </si>
  <si>
    <t>16</t>
  </si>
  <si>
    <t>1961</t>
  </si>
  <si>
    <t>51-018</t>
  </si>
  <si>
    <t>Влажная уборка стен</t>
  </si>
  <si>
    <r>
      <t>Подметание территории 1 класса с усовершенствованным покрытием</t>
    </r>
    <r>
      <rPr>
        <sz val="10"/>
        <color theme="0"/>
        <rFont val="Times New Roman"/>
        <family val="1"/>
        <charset val="204"/>
      </rPr>
      <t>(дв. Фасад+ вх.площадки)</t>
    </r>
  </si>
  <si>
    <t xml:space="preserve">53-020прим. </t>
  </si>
  <si>
    <t xml:space="preserve">Уборка территории от мусора </t>
  </si>
  <si>
    <t>53-021прим.</t>
  </si>
  <si>
    <t xml:space="preserve">Очистка территории после зимы </t>
  </si>
  <si>
    <t>54-013</t>
  </si>
  <si>
    <t>Сдвигание снега по территории 1 класса с усовершенствованным покрытием</t>
  </si>
  <si>
    <t>33-054прим.</t>
  </si>
  <si>
    <t>Техническое обслуживание типовых групповых щитов жилых домов (ППР)</t>
  </si>
  <si>
    <t>Техническое обслуживание ГРЩ 5-этажных жилых домов (ППР)</t>
  </si>
  <si>
    <t>42-010</t>
  </si>
  <si>
    <t>Осмотр каменных конструкций</t>
  </si>
  <si>
    <t>Очистка кровли, козырьков, оголовков дымоходов и ветканалов от наледи и снега</t>
  </si>
  <si>
    <t>Перечень работ, услуг по управлению, содержанию и текущему ремонту общего имущества собственников помещений в многоквартирном доме № 16  по ул. Озерная в г.Ухте</t>
  </si>
  <si>
    <t>Приложение № 2
к постановлению 
администрации МОГО «Ухта»
от 01 июня 2021 г. № 1388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</si>
</sst>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4"/>
      <color theme="1"/>
      <name val="Times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78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9" fillId="0" borderId="0" xfId="0" applyFont="1" applyFill="1" applyAlignment="1">
      <alignment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0" xfId="0" applyFont="1" applyFill="1"/>
    <xf numFmtId="0" fontId="13" fillId="0" borderId="0" xfId="0" applyFont="1" applyFill="1"/>
    <xf numFmtId="164" fontId="4" fillId="0" borderId="0" xfId="0" applyNumberFormat="1" applyFont="1" applyFill="1" applyBorder="1" applyAlignment="1">
      <alignment horizontal="right" wrapText="1"/>
    </xf>
    <xf numFmtId="2" fontId="13" fillId="0" borderId="0" xfId="0" applyNumberFormat="1" applyFont="1" applyFill="1"/>
    <xf numFmtId="164" fontId="7" fillId="0" borderId="0" xfId="0" applyNumberFormat="1" applyFont="1" applyFill="1" applyBorder="1" applyAlignment="1">
      <alignment horizontal="right" wrapText="1"/>
    </xf>
    <xf numFmtId="4" fontId="15" fillId="3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vertical="center" wrapText="1"/>
    </xf>
    <xf numFmtId="2" fontId="0" fillId="0" borderId="0" xfId="0" applyNumberFormat="1"/>
    <xf numFmtId="0" fontId="18" fillId="0" borderId="3" xfId="0" applyFont="1" applyFill="1" applyBorder="1" applyAlignment="1">
      <alignment horizontal="left" vertical="center" wrapText="1"/>
    </xf>
    <xf numFmtId="2" fontId="18" fillId="0" borderId="8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/>
    </xf>
    <xf numFmtId="43" fontId="18" fillId="0" borderId="3" xfId="10" applyNumberFormat="1" applyFont="1" applyBorder="1" applyAlignment="1">
      <alignment horizontal="center" vertical="center"/>
    </xf>
    <xf numFmtId="2" fontId="18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 vertical="center" wrapText="1"/>
    </xf>
    <xf numFmtId="2" fontId="18" fillId="0" borderId="9" xfId="0" applyNumberFormat="1" applyFont="1" applyFill="1" applyBorder="1" applyAlignment="1">
      <alignment horizontal="center" vertical="center" wrapText="1"/>
    </xf>
    <xf numFmtId="2" fontId="18" fillId="0" borderId="7" xfId="0" applyNumberFormat="1" applyFont="1" applyFill="1" applyBorder="1" applyAlignment="1">
      <alignment horizontal="center" vertical="center"/>
    </xf>
    <xf numFmtId="2" fontId="18" fillId="0" borderId="3" xfId="1" applyNumberFormat="1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164" fontId="18" fillId="0" borderId="9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0" fontId="18" fillId="4" borderId="14" xfId="10" applyFont="1" applyFill="1" applyBorder="1" applyAlignment="1" applyProtection="1">
      <alignment horizontal="center" vertical="center" wrapText="1"/>
      <protection hidden="1"/>
    </xf>
    <xf numFmtId="2" fontId="18" fillId="4" borderId="15" xfId="1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vertical="center"/>
    </xf>
    <xf numFmtId="43" fontId="19" fillId="0" borderId="3" xfId="10" applyNumberFormat="1" applyFont="1" applyBorder="1" applyAlignment="1">
      <alignment horizontal="center" vertical="center"/>
    </xf>
    <xf numFmtId="2" fontId="15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49" fontId="9" fillId="4" borderId="15" xfId="10" applyNumberFormat="1" applyFont="1" applyFill="1" applyBorder="1" applyAlignment="1" applyProtection="1">
      <alignment horizontal="left" vertical="center" wrapText="1"/>
      <protection hidden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49" fontId="18" fillId="4" borderId="3" xfId="9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vertical="center"/>
    </xf>
    <xf numFmtId="0" fontId="21" fillId="0" borderId="3" xfId="0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0" fontId="18" fillId="0" borderId="3" xfId="10" applyFont="1" applyFill="1" applyBorder="1" applyAlignment="1" applyProtection="1">
      <alignment horizontal="center" vertical="center" wrapText="1"/>
      <protection hidden="1"/>
    </xf>
    <xf numFmtId="49" fontId="18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10" applyNumberFormat="1" applyFont="1" applyFill="1" applyBorder="1" applyAlignment="1" applyProtection="1">
      <alignment horizontal="center" vertical="center" wrapText="1"/>
      <protection hidden="1"/>
    </xf>
    <xf numFmtId="164" fontId="18" fillId="0" borderId="11" xfId="0" applyNumberFormat="1" applyFont="1" applyFill="1" applyBorder="1" applyAlignment="1">
      <alignment horizontal="center" vertical="center" wrapText="1"/>
    </xf>
    <xf numFmtId="2" fontId="18" fillId="0" borderId="11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3" xfId="3" applyFont="1" applyFill="1" applyBorder="1" applyAlignment="1" applyProtection="1">
      <alignment horizontal="center" vertical="center" wrapText="1"/>
      <protection hidden="1"/>
    </xf>
    <xf numFmtId="49" fontId="18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8" applyFont="1" applyFill="1" applyBorder="1" applyAlignment="1" applyProtection="1">
      <alignment horizontal="center" vertical="center" wrapText="1"/>
      <protection hidden="1"/>
    </xf>
    <xf numFmtId="49" fontId="18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8" fillId="0" borderId="16" xfId="9" applyFont="1" applyFill="1" applyBorder="1" applyAlignment="1" applyProtection="1">
      <alignment horizontal="center" vertical="center" wrapText="1"/>
      <protection hidden="1"/>
    </xf>
    <xf numFmtId="49" fontId="18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8" fillId="4" borderId="10" xfId="9" applyNumberFormat="1" applyFont="1" applyFill="1" applyBorder="1" applyAlignment="1" applyProtection="1">
      <alignment horizontal="center" vertical="center" wrapText="1"/>
      <protection hidden="1"/>
    </xf>
    <xf numFmtId="2" fontId="18" fillId="0" borderId="6" xfId="0" applyNumberFormat="1" applyFont="1" applyFill="1" applyBorder="1" applyAlignment="1">
      <alignment horizontal="center" vertical="center" wrapText="1"/>
    </xf>
    <xf numFmtId="43" fontId="19" fillId="0" borderId="6" xfId="10" applyNumberFormat="1" applyFont="1" applyBorder="1" applyAlignment="1">
      <alignment horizontal="center" vertical="center"/>
    </xf>
    <xf numFmtId="2" fontId="18" fillId="0" borderId="6" xfId="0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left" vertical="center" wrapText="1"/>
    </xf>
    <xf numFmtId="1" fontId="18" fillId="0" borderId="3" xfId="0" applyNumberFormat="1" applyFont="1" applyFill="1" applyBorder="1" applyAlignment="1">
      <alignment horizontal="center" vertical="center" wrapText="1"/>
    </xf>
    <xf numFmtId="43" fontId="19" fillId="0" borderId="0" xfId="10" applyNumberFormat="1" applyFont="1" applyAlignment="1">
      <alignment horizontal="center" vertical="center"/>
    </xf>
    <xf numFmtId="0" fontId="18" fillId="0" borderId="3" xfId="9" applyFont="1" applyFill="1" applyBorder="1" applyAlignment="1" applyProtection="1">
      <alignment horizontal="center" vertical="center" wrapText="1"/>
      <protection hidden="1"/>
    </xf>
    <xf numFmtId="2" fontId="18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0" fontId="18" fillId="0" borderId="18" xfId="10" applyFont="1" applyFill="1" applyBorder="1" applyAlignment="1" applyProtection="1">
      <alignment horizontal="center" vertical="center" wrapText="1"/>
      <protection hidden="1"/>
    </xf>
    <xf numFmtId="49" fontId="18" fillId="4" borderId="10" xfId="10" applyNumberFormat="1" applyFont="1" applyFill="1" applyBorder="1" applyAlignment="1" applyProtection="1">
      <alignment horizontal="left" vertical="center" wrapText="1"/>
      <protection hidden="1"/>
    </xf>
    <xf numFmtId="2" fontId="13" fillId="0" borderId="0" xfId="0" applyNumberFormat="1" applyFont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4" fontId="9" fillId="0" borderId="19" xfId="0" applyNumberFormat="1" applyFont="1" applyFill="1" applyBorder="1" applyAlignment="1">
      <alignment horizontal="center" vertical="center" wrapText="1"/>
    </xf>
    <xf numFmtId="4" fontId="9" fillId="0" borderId="10" xfId="1" applyNumberFormat="1" applyFont="1" applyFill="1" applyBorder="1" applyAlignment="1">
      <alignment horizontal="center" vertical="center" wrapText="1"/>
    </xf>
    <xf numFmtId="2" fontId="9" fillId="0" borderId="19" xfId="0" applyNumberFormat="1" applyFont="1" applyFill="1" applyBorder="1" applyAlignment="1">
      <alignment horizontal="center" vertical="center" wrapText="1"/>
    </xf>
    <xf numFmtId="2" fontId="9" fillId="0" borderId="19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 wrapText="1"/>
    </xf>
    <xf numFmtId="164" fontId="18" fillId="0" borderId="0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24" fillId="0" borderId="0" xfId="0" applyFont="1"/>
    <xf numFmtId="0" fontId="9" fillId="0" borderId="3" xfId="7" applyFont="1" applyFill="1" applyBorder="1" applyAlignment="1" applyProtection="1">
      <alignment horizontal="center" vertical="center" wrapText="1"/>
      <protection hidden="1"/>
    </xf>
    <xf numFmtId="49" fontId="9" fillId="4" borderId="3" xfId="7" applyNumberFormat="1" applyFont="1" applyFill="1" applyBorder="1" applyAlignment="1" applyProtection="1">
      <alignment horizontal="left" vertical="center" wrapText="1"/>
      <protection hidden="1"/>
    </xf>
    <xf numFmtId="2" fontId="9" fillId="4" borderId="3" xfId="7" applyNumberFormat="1" applyFont="1" applyFill="1" applyBorder="1" applyAlignment="1" applyProtection="1">
      <alignment horizontal="center" vertical="center" wrapText="1"/>
      <protection hidden="1"/>
    </xf>
    <xf numFmtId="43" fontId="18" fillId="0" borderId="7" xfId="10" applyNumberFormat="1" applyFont="1" applyBorder="1" applyAlignment="1">
      <alignment horizontal="center" vertical="center"/>
    </xf>
    <xf numFmtId="0" fontId="18" fillId="0" borderId="20" xfId="10" applyFont="1" applyFill="1" applyBorder="1" applyAlignment="1" applyProtection="1">
      <alignment horizontal="center" vertical="center" wrapText="1"/>
      <protection hidden="1"/>
    </xf>
    <xf numFmtId="49" fontId="18" fillId="4" borderId="21" xfId="10" applyNumberFormat="1" applyFont="1" applyFill="1" applyBorder="1" applyAlignment="1" applyProtection="1">
      <alignment horizontal="left" vertical="center" wrapText="1"/>
      <protection hidden="1"/>
    </xf>
    <xf numFmtId="2" fontId="18" fillId="4" borderId="21" xfId="10" applyNumberFormat="1" applyFont="1" applyFill="1" applyBorder="1" applyAlignment="1" applyProtection="1">
      <alignment horizontal="center" vertical="center" wrapText="1"/>
      <protection hidden="1"/>
    </xf>
    <xf numFmtId="164" fontId="18" fillId="0" borderId="22" xfId="0" applyNumberFormat="1" applyFont="1" applyFill="1" applyBorder="1" applyAlignment="1">
      <alignment horizontal="center" vertical="center" wrapText="1"/>
    </xf>
    <xf numFmtId="2" fontId="18" fillId="0" borderId="23" xfId="0" applyNumberFormat="1" applyFont="1" applyFill="1" applyBorder="1" applyAlignment="1">
      <alignment horizontal="center" vertical="center" wrapText="1"/>
    </xf>
    <xf numFmtId="43" fontId="18" fillId="0" borderId="6" xfId="10" applyNumberFormat="1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 wrapText="1"/>
    </xf>
    <xf numFmtId="164" fontId="18" fillId="2" borderId="3" xfId="0" applyNumberFormat="1" applyFont="1" applyFill="1" applyBorder="1" applyAlignment="1">
      <alignment horizontal="center" vertical="center" wrapText="1"/>
    </xf>
    <xf numFmtId="43" fontId="18" fillId="2" borderId="3" xfId="10" applyNumberFormat="1" applyFont="1" applyFill="1" applyBorder="1" applyAlignment="1">
      <alignment horizontal="center" vertical="center"/>
    </xf>
    <xf numFmtId="2" fontId="18" fillId="2" borderId="9" xfId="0" applyNumberFormat="1" applyFont="1" applyFill="1" applyBorder="1" applyAlignment="1">
      <alignment horizontal="center" vertical="center" wrapText="1"/>
    </xf>
    <xf numFmtId="2" fontId="18" fillId="2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9" fillId="4" borderId="17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wrapText="1"/>
    </xf>
    <xf numFmtId="0" fontId="23" fillId="0" borderId="9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16" fillId="0" borderId="0" xfId="0" applyFont="1" applyFill="1" applyAlignment="1">
      <alignment horizontal="right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wrapText="1"/>
    </xf>
    <xf numFmtId="0" fontId="26" fillId="0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0"/>
  <sheetViews>
    <sheetView tabSelected="1" view="pageBreakPreview" topLeftCell="A46" zoomScale="60" zoomScaleNormal="110" workbookViewId="0">
      <selection activeCell="G17" sqref="G17"/>
    </sheetView>
  </sheetViews>
  <sheetFormatPr defaultRowHeight="15" customHeight="1" x14ac:dyDescent="0.25"/>
  <cols>
    <col min="1" max="1" width="12.28515625" style="17" customWidth="1"/>
    <col min="2" max="2" width="43.28515625" style="17" customWidth="1"/>
    <col min="3" max="3" width="10.7109375" style="23" customWidth="1"/>
    <col min="4" max="4" width="12.28515625" style="23" customWidth="1"/>
    <col min="5" max="5" width="11.28515625" style="23" customWidth="1"/>
    <col min="6" max="6" width="10.28515625" style="17" customWidth="1"/>
    <col min="7" max="7" width="11.7109375" style="28" customWidth="1"/>
    <col min="8" max="8" width="12.42578125" style="17" customWidth="1"/>
    <col min="9" max="9" width="11" style="3" customWidth="1"/>
  </cols>
  <sheetData>
    <row r="1" spans="1:9" ht="15" customHeight="1" x14ac:dyDescent="0.25">
      <c r="A1" s="144"/>
      <c r="B1" s="144"/>
      <c r="C1" s="143"/>
      <c r="D1" s="143"/>
      <c r="E1" s="143"/>
      <c r="F1" s="177" t="s">
        <v>126</v>
      </c>
      <c r="G1" s="177"/>
      <c r="H1" s="177"/>
      <c r="I1" s="177"/>
    </row>
    <row r="2" spans="1:9" ht="15" customHeight="1" x14ac:dyDescent="0.25">
      <c r="A2" s="1"/>
      <c r="B2" s="2"/>
      <c r="C2" s="175"/>
      <c r="D2" s="175"/>
      <c r="E2" s="175"/>
      <c r="F2" s="177"/>
      <c r="G2" s="177"/>
      <c r="H2" s="177"/>
      <c r="I2" s="177"/>
    </row>
    <row r="3" spans="1:9" ht="15" customHeight="1" x14ac:dyDescent="0.25">
      <c r="A3" s="1"/>
      <c r="B3" s="2"/>
      <c r="C3" s="176"/>
      <c r="D3" s="176"/>
      <c r="E3" s="176"/>
      <c r="F3" s="177"/>
      <c r="G3" s="177"/>
      <c r="H3" s="177"/>
      <c r="I3" s="177"/>
    </row>
    <row r="4" spans="1:9" ht="62.25" customHeight="1" x14ac:dyDescent="0.25">
      <c r="A4" s="1"/>
      <c r="B4" s="2"/>
      <c r="C4" s="176"/>
      <c r="D4" s="176"/>
      <c r="E4" s="176"/>
      <c r="F4" s="177"/>
      <c r="G4" s="177"/>
      <c r="H4" s="177"/>
      <c r="I4" s="177"/>
    </row>
    <row r="5" spans="1:9" ht="5.25" customHeight="1" x14ac:dyDescent="0.25">
      <c r="A5" s="1"/>
      <c r="B5" s="2"/>
      <c r="C5" s="35"/>
      <c r="D5" s="172"/>
      <c r="E5" s="172"/>
      <c r="F5" s="172"/>
      <c r="G5" s="172"/>
      <c r="H5" s="172"/>
      <c r="I5" s="172"/>
    </row>
    <row r="6" spans="1:9" ht="15" hidden="1" customHeight="1" x14ac:dyDescent="0.25">
      <c r="A6" s="1"/>
      <c r="B6" s="2"/>
      <c r="C6" s="35"/>
      <c r="D6" s="172"/>
      <c r="E6" s="172"/>
      <c r="F6" s="172"/>
      <c r="G6" s="172"/>
      <c r="H6" s="172"/>
      <c r="I6" s="172"/>
    </row>
    <row r="7" spans="1:9" ht="15" hidden="1" customHeight="1" x14ac:dyDescent="0.25">
      <c r="A7" s="1"/>
      <c r="B7" s="2"/>
      <c r="C7" s="162"/>
      <c r="D7" s="162"/>
      <c r="E7" s="162"/>
      <c r="F7" s="162"/>
      <c r="G7" s="162"/>
      <c r="H7" s="162"/>
      <c r="I7" s="162"/>
    </row>
    <row r="8" spans="1:9" ht="15" hidden="1" customHeight="1" x14ac:dyDescent="0.25">
      <c r="A8" s="1"/>
      <c r="B8" s="2"/>
      <c r="C8" s="35"/>
      <c r="D8" s="35"/>
      <c r="E8" s="35"/>
      <c r="F8" s="167"/>
      <c r="G8" s="167"/>
      <c r="H8" s="167"/>
      <c r="I8" s="167"/>
    </row>
    <row r="9" spans="1:9" ht="15" customHeight="1" x14ac:dyDescent="0.3">
      <c r="A9" s="1"/>
      <c r="B9" s="2"/>
      <c r="C9" s="33"/>
      <c r="D9" s="33"/>
      <c r="E9" s="33"/>
      <c r="F9" s="33"/>
      <c r="G9" s="33"/>
      <c r="H9" s="33"/>
      <c r="I9" s="33"/>
    </row>
    <row r="10" spans="1:9" ht="15" customHeight="1" x14ac:dyDescent="0.3">
      <c r="A10" s="1"/>
      <c r="B10" s="37" t="s">
        <v>26</v>
      </c>
      <c r="C10" s="154" t="s">
        <v>107</v>
      </c>
      <c r="D10" s="155"/>
      <c r="E10" s="156"/>
      <c r="F10" s="33"/>
      <c r="G10" s="33"/>
      <c r="H10" s="33"/>
      <c r="I10" s="33"/>
    </row>
    <row r="11" spans="1:9" ht="15" customHeight="1" x14ac:dyDescent="0.3">
      <c r="A11" s="1"/>
      <c r="B11" s="37" t="s">
        <v>27</v>
      </c>
      <c r="C11" s="151" t="s">
        <v>108</v>
      </c>
      <c r="D11" s="152"/>
      <c r="E11" s="153"/>
      <c r="F11" s="33"/>
      <c r="G11" s="33"/>
      <c r="H11" s="33"/>
      <c r="I11" s="33"/>
    </row>
    <row r="12" spans="1:9" ht="15" customHeight="1" x14ac:dyDescent="0.3">
      <c r="A12" s="1"/>
      <c r="B12" s="37" t="s">
        <v>28</v>
      </c>
      <c r="C12" s="151" t="s">
        <v>109</v>
      </c>
      <c r="D12" s="152"/>
      <c r="E12" s="153"/>
      <c r="F12" s="33"/>
      <c r="G12" s="33"/>
      <c r="H12" s="33"/>
      <c r="I12" s="33"/>
    </row>
    <row r="13" spans="1:9" ht="15" customHeight="1" x14ac:dyDescent="0.3">
      <c r="A13" s="1"/>
      <c r="B13" s="37" t="s">
        <v>29</v>
      </c>
      <c r="C13" s="154"/>
      <c r="D13" s="155"/>
      <c r="E13" s="156"/>
      <c r="F13" s="33"/>
      <c r="G13" s="33"/>
      <c r="H13" s="33"/>
      <c r="I13" s="33"/>
    </row>
    <row r="14" spans="1:9" ht="15" customHeight="1" x14ac:dyDescent="0.3">
      <c r="A14" s="1"/>
      <c r="B14" s="37" t="s">
        <v>30</v>
      </c>
      <c r="C14" s="154">
        <v>2</v>
      </c>
      <c r="D14" s="155"/>
      <c r="E14" s="156"/>
      <c r="F14" s="33"/>
      <c r="G14" s="33"/>
      <c r="H14" s="33"/>
      <c r="I14" s="33"/>
    </row>
    <row r="15" spans="1:9" ht="15" customHeight="1" x14ac:dyDescent="0.3">
      <c r="A15" s="1"/>
      <c r="B15" s="37" t="s">
        <v>31</v>
      </c>
      <c r="C15" s="154">
        <v>2</v>
      </c>
      <c r="D15" s="155"/>
      <c r="E15" s="156"/>
      <c r="F15" s="33"/>
      <c r="G15" s="33"/>
      <c r="H15" s="33"/>
      <c r="I15" s="33"/>
    </row>
    <row r="16" spans="1:9" ht="15" customHeight="1" x14ac:dyDescent="0.3">
      <c r="A16" s="1"/>
      <c r="B16" s="37" t="s">
        <v>87</v>
      </c>
      <c r="C16" s="154">
        <v>44</v>
      </c>
      <c r="D16" s="155"/>
      <c r="E16" s="156"/>
      <c r="F16" s="33"/>
      <c r="G16" s="33"/>
      <c r="H16" s="33"/>
      <c r="I16" s="33"/>
    </row>
    <row r="17" spans="1:9" ht="15" customHeight="1" x14ac:dyDescent="0.3">
      <c r="A17" s="1"/>
      <c r="B17" s="37" t="s">
        <v>32</v>
      </c>
      <c r="C17" s="147">
        <v>554</v>
      </c>
      <c r="D17" s="148"/>
      <c r="E17" s="149"/>
      <c r="F17" s="33"/>
      <c r="G17" s="33"/>
      <c r="H17" s="33"/>
      <c r="I17" s="33"/>
    </row>
    <row r="18" spans="1:9" ht="15" customHeight="1" x14ac:dyDescent="0.25">
      <c r="A18" s="1"/>
      <c r="B18" s="37" t="s">
        <v>43</v>
      </c>
      <c r="C18" s="150">
        <v>535.6</v>
      </c>
      <c r="D18" s="150"/>
      <c r="E18" s="150"/>
      <c r="F18" s="58"/>
      <c r="G18" s="25"/>
      <c r="H18" s="4"/>
      <c r="I18" s="31"/>
    </row>
    <row r="19" spans="1:9" ht="15" customHeight="1" x14ac:dyDescent="0.25">
      <c r="A19" s="1"/>
      <c r="B19" s="37" t="s">
        <v>44</v>
      </c>
      <c r="C19" s="166"/>
      <c r="D19" s="166"/>
      <c r="E19" s="166"/>
      <c r="F19" s="58"/>
      <c r="G19" s="25"/>
      <c r="H19" s="4"/>
      <c r="I19" s="31"/>
    </row>
    <row r="20" spans="1:9" ht="28.5" customHeight="1" x14ac:dyDescent="0.25">
      <c r="A20" s="1"/>
      <c r="B20" s="37" t="s">
        <v>61</v>
      </c>
      <c r="C20" s="150">
        <v>289.89999999999998</v>
      </c>
      <c r="D20" s="150"/>
      <c r="E20" s="150"/>
      <c r="F20" s="58"/>
      <c r="G20" s="25"/>
      <c r="H20" s="4"/>
      <c r="I20" s="31"/>
    </row>
    <row r="21" spans="1:9" ht="1.5" customHeight="1" x14ac:dyDescent="0.25">
      <c r="A21" s="1"/>
      <c r="B21" s="67"/>
      <c r="C21" s="68"/>
      <c r="D21" s="68"/>
      <c r="E21" s="68"/>
      <c r="F21" s="58"/>
      <c r="G21" s="25"/>
      <c r="H21" s="4"/>
      <c r="I21" s="31"/>
    </row>
    <row r="22" spans="1:9" ht="8.25" customHeight="1" x14ac:dyDescent="0.25">
      <c r="A22" s="1"/>
      <c r="B22" s="164"/>
      <c r="C22" s="164"/>
      <c r="D22" s="164"/>
      <c r="E22" s="164"/>
      <c r="F22" s="164"/>
      <c r="G22" s="164"/>
      <c r="H22" s="164"/>
      <c r="I22" s="164"/>
    </row>
    <row r="23" spans="1:9" ht="30" customHeight="1" x14ac:dyDescent="0.25">
      <c r="A23" s="170" t="s">
        <v>125</v>
      </c>
      <c r="B23" s="171"/>
      <c r="C23" s="171"/>
      <c r="D23" s="171"/>
      <c r="E23" s="171"/>
      <c r="F23" s="171"/>
      <c r="G23" s="171"/>
      <c r="H23" s="171"/>
      <c r="I23" s="171"/>
    </row>
    <row r="24" spans="1:9" ht="2.25" customHeight="1" x14ac:dyDescent="0.25">
      <c r="A24" s="146"/>
      <c r="B24" s="146"/>
      <c r="C24" s="146"/>
      <c r="D24" s="146"/>
      <c r="E24" s="146"/>
      <c r="F24" s="146"/>
      <c r="G24" s="146"/>
      <c r="H24" s="146"/>
      <c r="I24" s="146"/>
    </row>
    <row r="25" spans="1:9" ht="91.5" customHeight="1" x14ac:dyDescent="0.25">
      <c r="A25" s="5" t="s">
        <v>0</v>
      </c>
      <c r="B25" s="5" t="s">
        <v>1</v>
      </c>
      <c r="C25" s="5" t="s">
        <v>2</v>
      </c>
      <c r="D25" s="5" t="s">
        <v>3</v>
      </c>
      <c r="E25" s="5" t="s">
        <v>4</v>
      </c>
      <c r="F25" s="5" t="s">
        <v>63</v>
      </c>
      <c r="G25" s="5" t="s">
        <v>5</v>
      </c>
      <c r="H25" s="6" t="s">
        <v>64</v>
      </c>
      <c r="I25" s="59" t="s">
        <v>6</v>
      </c>
    </row>
    <row r="26" spans="1:9" ht="15" customHeight="1" x14ac:dyDescent="0.25">
      <c r="A26" s="22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  <c r="G26" s="26">
        <v>7</v>
      </c>
      <c r="H26" s="8">
        <v>8</v>
      </c>
      <c r="I26" s="60">
        <v>9</v>
      </c>
    </row>
    <row r="27" spans="1:9" s="31" customFormat="1" ht="15" customHeight="1" x14ac:dyDescent="0.25">
      <c r="A27" s="165" t="s">
        <v>7</v>
      </c>
      <c r="B27" s="165"/>
      <c r="C27" s="165"/>
      <c r="D27" s="165"/>
      <c r="E27" s="165"/>
      <c r="F27" s="165"/>
      <c r="G27" s="165"/>
      <c r="H27" s="165"/>
      <c r="I27" s="165"/>
    </row>
    <row r="28" spans="1:9" s="31" customFormat="1" ht="31.5" customHeight="1" x14ac:dyDescent="0.25">
      <c r="A28" s="119" t="s">
        <v>45</v>
      </c>
      <c r="B28" s="39" t="s">
        <v>88</v>
      </c>
      <c r="C28" s="119" t="s">
        <v>8</v>
      </c>
      <c r="D28" s="119">
        <f>3*52</f>
        <v>156</v>
      </c>
      <c r="E28" s="119">
        <f>49.2/100</f>
        <v>0.49200000000000005</v>
      </c>
      <c r="F28" s="119">
        <f>D28*E28</f>
        <v>76.75200000000001</v>
      </c>
      <c r="G28" s="44">
        <v>247.67</v>
      </c>
      <c r="H28" s="40">
        <f>G28*F28</f>
        <v>19009.167840000002</v>
      </c>
      <c r="I28" s="41">
        <f>H28/C17/12</f>
        <v>2.8593814440433216</v>
      </c>
    </row>
    <row r="29" spans="1:9" s="32" customFormat="1" ht="15" customHeight="1" x14ac:dyDescent="0.2">
      <c r="A29" s="119" t="s">
        <v>46</v>
      </c>
      <c r="B29" s="39" t="s">
        <v>89</v>
      </c>
      <c r="C29" s="119" t="s">
        <v>8</v>
      </c>
      <c r="D29" s="119">
        <f>12*2</f>
        <v>24</v>
      </c>
      <c r="E29" s="42">
        <f>E28</f>
        <v>0.49200000000000005</v>
      </c>
      <c r="F29" s="119">
        <f>D29*E29</f>
        <v>11.808000000000002</v>
      </c>
      <c r="G29" s="44">
        <v>643.5</v>
      </c>
      <c r="H29" s="41">
        <f>F29*G29</f>
        <v>7598.4480000000012</v>
      </c>
      <c r="I29" s="41">
        <f>H29/12/C17</f>
        <v>1.1429675090252709</v>
      </c>
    </row>
    <row r="30" spans="1:9" s="32" customFormat="1" ht="20.25" customHeight="1" x14ac:dyDescent="0.2">
      <c r="A30" s="119"/>
      <c r="B30" s="39" t="s">
        <v>47</v>
      </c>
      <c r="C30" s="119" t="s">
        <v>10</v>
      </c>
      <c r="D30" s="74">
        <v>4</v>
      </c>
      <c r="E30" s="41">
        <v>100</v>
      </c>
      <c r="F30" s="41">
        <f>E30*D30</f>
        <v>400</v>
      </c>
      <c r="G30" s="41">
        <v>2.4500000000000002</v>
      </c>
      <c r="H30" s="41">
        <f>F30*G30</f>
        <v>980.00000000000011</v>
      </c>
      <c r="I30" s="41">
        <f>H30/12/C17</f>
        <v>0.14741275571600482</v>
      </c>
    </row>
    <row r="31" spans="1:9" s="32" customFormat="1" ht="20.25" customHeight="1" x14ac:dyDescent="0.2">
      <c r="A31" s="134" t="s">
        <v>110</v>
      </c>
      <c r="B31" s="39" t="s">
        <v>111</v>
      </c>
      <c r="C31" s="134" t="s">
        <v>8</v>
      </c>
      <c r="D31" s="74">
        <v>2</v>
      </c>
      <c r="E31" s="41">
        <f>78/100</f>
        <v>0.78</v>
      </c>
      <c r="F31" s="41">
        <f>E31*D31</f>
        <v>1.56</v>
      </c>
      <c r="G31" s="41">
        <v>380.27</v>
      </c>
      <c r="H31" s="41">
        <f>F31*G31</f>
        <v>593.22119999999995</v>
      </c>
      <c r="I31" s="41">
        <f>H31/12/C17</f>
        <v>8.9233032490974723E-2</v>
      </c>
    </row>
    <row r="32" spans="1:9" s="3" customFormat="1" ht="19.5" customHeight="1" x14ac:dyDescent="0.25">
      <c r="A32" s="157" t="s">
        <v>11</v>
      </c>
      <c r="B32" s="158"/>
      <c r="C32" s="158"/>
      <c r="D32" s="158"/>
      <c r="E32" s="158"/>
      <c r="F32" s="158"/>
      <c r="G32" s="158"/>
      <c r="H32" s="121"/>
      <c r="I32" s="121"/>
    </row>
    <row r="33" spans="1:9" s="3" customFormat="1" ht="15" customHeight="1" x14ac:dyDescent="0.25">
      <c r="A33" s="157" t="s">
        <v>70</v>
      </c>
      <c r="B33" s="158"/>
      <c r="C33" s="158"/>
      <c r="D33" s="158"/>
      <c r="E33" s="158"/>
      <c r="F33" s="158"/>
      <c r="G33" s="158"/>
      <c r="H33" s="61"/>
      <c r="I33" s="121"/>
    </row>
    <row r="34" spans="1:9" s="32" customFormat="1" ht="27" customHeight="1" x14ac:dyDescent="0.2">
      <c r="A34" s="46" t="s">
        <v>86</v>
      </c>
      <c r="B34" s="47" t="s">
        <v>112</v>
      </c>
      <c r="C34" s="46" t="s">
        <v>12</v>
      </c>
      <c r="D34" s="46">
        <f>26</f>
        <v>26</v>
      </c>
      <c r="E34" s="55">
        <f>(378.5+28.4)/1000</f>
        <v>0.40689999999999998</v>
      </c>
      <c r="F34" s="48">
        <f>D34*E34</f>
        <v>10.5794</v>
      </c>
      <c r="G34" s="44">
        <v>365.27</v>
      </c>
      <c r="H34" s="40">
        <f>ROUND(F34*G34,2)</f>
        <v>3864.34</v>
      </c>
      <c r="I34" s="49">
        <f>H34/12/C17</f>
        <v>0.5812785800240674</v>
      </c>
    </row>
    <row r="35" spans="1:9" s="32" customFormat="1" ht="23.25" customHeight="1" x14ac:dyDescent="0.2">
      <c r="A35" s="117" t="s">
        <v>86</v>
      </c>
      <c r="B35" s="47" t="s">
        <v>90</v>
      </c>
      <c r="C35" s="46" t="s">
        <v>8</v>
      </c>
      <c r="D35" s="46">
        <f>6</f>
        <v>6</v>
      </c>
      <c r="E35" s="55">
        <f>81.5/100</f>
        <v>0.81499999999999995</v>
      </c>
      <c r="F35" s="48">
        <f>D35*E35</f>
        <v>4.8899999999999997</v>
      </c>
      <c r="G35" s="44">
        <v>365.26</v>
      </c>
      <c r="H35" s="40">
        <f>F35*G35</f>
        <v>1786.1213999999998</v>
      </c>
      <c r="I35" s="49">
        <f>H35/12/C17</f>
        <v>0.2686704873646209</v>
      </c>
    </row>
    <row r="36" spans="1:9" s="32" customFormat="1" ht="24" customHeight="1" x14ac:dyDescent="0.2">
      <c r="A36" s="117" t="s">
        <v>113</v>
      </c>
      <c r="B36" s="47" t="s">
        <v>114</v>
      </c>
      <c r="C36" s="46" t="s">
        <v>12</v>
      </c>
      <c r="D36" s="46">
        <f>2*26</f>
        <v>52</v>
      </c>
      <c r="E36" s="55">
        <f>980.2/1000</f>
        <v>0.98020000000000007</v>
      </c>
      <c r="F36" s="48">
        <f>E36*D36</f>
        <v>50.970400000000005</v>
      </c>
      <c r="G36" s="44">
        <v>220.16</v>
      </c>
      <c r="H36" s="40">
        <f>F36*G36</f>
        <v>11221.643264</v>
      </c>
      <c r="I36" s="49">
        <f>H36/12/C17</f>
        <v>1.6879728134777376</v>
      </c>
    </row>
    <row r="37" spans="1:9" s="32" customFormat="1" ht="21" customHeight="1" x14ac:dyDescent="0.2">
      <c r="A37" s="134" t="s">
        <v>115</v>
      </c>
      <c r="B37" s="39" t="s">
        <v>116</v>
      </c>
      <c r="C37" s="134" t="s">
        <v>12</v>
      </c>
      <c r="D37" s="134">
        <v>1</v>
      </c>
      <c r="E37" s="55">
        <f>E36</f>
        <v>0.98020000000000007</v>
      </c>
      <c r="F37" s="41">
        <f>D37*E37</f>
        <v>0.98020000000000007</v>
      </c>
      <c r="G37" s="44">
        <v>4265.5606064653321</v>
      </c>
      <c r="H37" s="41">
        <f>F37*G37</f>
        <v>4181.1025064573187</v>
      </c>
      <c r="I37" s="43">
        <f>H37/12/C17</f>
        <v>0.62892636980404915</v>
      </c>
    </row>
    <row r="38" spans="1:9" s="3" customFormat="1" ht="15" customHeight="1" x14ac:dyDescent="0.25">
      <c r="A38" s="173" t="s">
        <v>71</v>
      </c>
      <c r="B38" s="174"/>
      <c r="C38" s="174"/>
      <c r="D38" s="174"/>
      <c r="E38" s="174"/>
      <c r="F38" s="174"/>
      <c r="G38" s="174"/>
      <c r="H38" s="54"/>
      <c r="I38" s="54"/>
    </row>
    <row r="39" spans="1:9" s="32" customFormat="1" ht="34.5" customHeight="1" x14ac:dyDescent="0.2">
      <c r="A39" s="81" t="s">
        <v>48</v>
      </c>
      <c r="B39" s="39" t="s">
        <v>94</v>
      </c>
      <c r="C39" s="119" t="s">
        <v>12</v>
      </c>
      <c r="D39" s="119">
        <f>3*26</f>
        <v>78</v>
      </c>
      <c r="E39" s="55">
        <f>193/1000</f>
        <v>0.193</v>
      </c>
      <c r="F39" s="41">
        <f>D39*E39</f>
        <v>15.054</v>
      </c>
      <c r="G39" s="44">
        <v>495.36</v>
      </c>
      <c r="H39" s="48">
        <f>F39*G39</f>
        <v>7457.1494400000001</v>
      </c>
      <c r="I39" s="43">
        <f>H39/12/C17</f>
        <v>1.1217132129963898</v>
      </c>
    </row>
    <row r="40" spans="1:9" s="32" customFormat="1" ht="31.5" customHeight="1" x14ac:dyDescent="0.2">
      <c r="A40" s="81" t="s">
        <v>117</v>
      </c>
      <c r="B40" s="39" t="s">
        <v>118</v>
      </c>
      <c r="C40" s="119" t="s">
        <v>12</v>
      </c>
      <c r="D40" s="46">
        <f>2*26</f>
        <v>52</v>
      </c>
      <c r="E40" s="55">
        <f>E39</f>
        <v>0.193</v>
      </c>
      <c r="F40" s="41">
        <f>D40*E40</f>
        <v>10.036</v>
      </c>
      <c r="G40" s="44">
        <v>2969.6349537228093</v>
      </c>
      <c r="H40" s="48">
        <f>F40*G40</f>
        <v>29803.256395562112</v>
      </c>
      <c r="I40" s="43">
        <f>H40/12/C17</f>
        <v>4.4830409740616899</v>
      </c>
    </row>
    <row r="41" spans="1:9" s="32" customFormat="1" ht="17.25" customHeight="1" x14ac:dyDescent="0.2">
      <c r="A41" s="136" t="s">
        <v>49</v>
      </c>
      <c r="B41" s="137" t="s">
        <v>77</v>
      </c>
      <c r="C41" s="135" t="s">
        <v>12</v>
      </c>
      <c r="D41" s="138">
        <f>3</f>
        <v>3</v>
      </c>
      <c r="E41" s="139">
        <f>E35</f>
        <v>0.81499999999999995</v>
      </c>
      <c r="F41" s="55">
        <f>D41*E41</f>
        <v>2.4449999999999998</v>
      </c>
      <c r="G41" s="140">
        <v>2969.63</v>
      </c>
      <c r="H41" s="141">
        <f>F41*G41</f>
        <v>7260.7453500000001</v>
      </c>
      <c r="I41" s="142">
        <f>H41/12/C17</f>
        <v>1.0921698781588447</v>
      </c>
    </row>
    <row r="42" spans="1:9" s="32" customFormat="1" ht="15" customHeight="1" x14ac:dyDescent="0.2">
      <c r="A42" s="119" t="s">
        <v>50</v>
      </c>
      <c r="B42" s="39" t="s">
        <v>93</v>
      </c>
      <c r="C42" s="119" t="s">
        <v>12</v>
      </c>
      <c r="D42" s="119">
        <f>2*26</f>
        <v>52</v>
      </c>
      <c r="E42" s="41">
        <f>50/1000</f>
        <v>0.05</v>
      </c>
      <c r="F42" s="41">
        <f>D42*E42</f>
        <v>2.6</v>
      </c>
      <c r="G42" s="44">
        <v>605.44000000000005</v>
      </c>
      <c r="H42" s="41">
        <f>F42*G42</f>
        <v>1574.1440000000002</v>
      </c>
      <c r="I42" s="43">
        <f>H42/12/C17</f>
        <v>0.23678459687123951</v>
      </c>
    </row>
    <row r="43" spans="1:9" s="29" customFormat="1" ht="15" customHeight="1" x14ac:dyDescent="0.2">
      <c r="A43" s="81"/>
      <c r="B43" s="94" t="s">
        <v>15</v>
      </c>
      <c r="C43" s="81" t="s">
        <v>9</v>
      </c>
      <c r="D43" s="81"/>
      <c r="E43" s="91"/>
      <c r="F43" s="91">
        <v>2</v>
      </c>
      <c r="G43" s="50">
        <v>286.67</v>
      </c>
      <c r="H43" s="91">
        <f>F43*G43</f>
        <v>573.34</v>
      </c>
      <c r="I43" s="43">
        <f>H43/12/C17</f>
        <v>8.62424789410349E-2</v>
      </c>
    </row>
    <row r="44" spans="1:9" s="29" customFormat="1" ht="15" customHeight="1" x14ac:dyDescent="0.2">
      <c r="A44" s="119"/>
      <c r="B44" s="39" t="s">
        <v>65</v>
      </c>
      <c r="C44" s="119" t="s">
        <v>14</v>
      </c>
      <c r="D44" s="119" t="s">
        <v>24</v>
      </c>
      <c r="E44" s="95">
        <v>2</v>
      </c>
      <c r="F44" s="41">
        <f>E44</f>
        <v>2</v>
      </c>
      <c r="G44" s="50">
        <v>1782.05</v>
      </c>
      <c r="H44" s="41">
        <f>G44*F44</f>
        <v>3564.1</v>
      </c>
      <c r="I44" s="43">
        <f>H44/12/C17</f>
        <v>0.53611612515042117</v>
      </c>
    </row>
    <row r="45" spans="1:9" s="29" customFormat="1" ht="15" customHeight="1" x14ac:dyDescent="0.2">
      <c r="A45" s="119" t="s">
        <v>91</v>
      </c>
      <c r="B45" s="39" t="s">
        <v>92</v>
      </c>
      <c r="C45" s="119" t="s">
        <v>12</v>
      </c>
      <c r="D45" s="119">
        <v>26</v>
      </c>
      <c r="E45" s="41">
        <f>E40</f>
        <v>0.193</v>
      </c>
      <c r="F45" s="41">
        <f>D45*E45</f>
        <v>5.0179999999999998</v>
      </c>
      <c r="G45" s="50">
        <v>62.54</v>
      </c>
      <c r="H45" s="41">
        <f>F45*G45</f>
        <v>313.82571999999999</v>
      </c>
      <c r="I45" s="43">
        <f>H45/12/C17</f>
        <v>4.7206034897713592E-2</v>
      </c>
    </row>
    <row r="46" spans="1:9" s="3" customFormat="1" ht="18.75" customHeight="1" x14ac:dyDescent="0.25">
      <c r="A46" s="157" t="s">
        <v>17</v>
      </c>
      <c r="B46" s="158"/>
      <c r="C46" s="158"/>
      <c r="D46" s="158"/>
      <c r="E46" s="158"/>
      <c r="F46" s="158"/>
      <c r="G46" s="158"/>
      <c r="H46" s="121"/>
      <c r="I46" s="121"/>
    </row>
    <row r="47" spans="1:9" s="3" customFormat="1" ht="15" customHeight="1" x14ac:dyDescent="0.25">
      <c r="A47" s="157" t="s">
        <v>60</v>
      </c>
      <c r="B47" s="158"/>
      <c r="C47" s="158"/>
      <c r="D47" s="158"/>
      <c r="E47" s="158"/>
      <c r="F47" s="158"/>
      <c r="G47" s="158"/>
      <c r="H47" s="121"/>
      <c r="I47" s="121"/>
    </row>
    <row r="48" spans="1:9" s="32" customFormat="1" ht="15" customHeight="1" x14ac:dyDescent="0.2">
      <c r="A48" s="128" t="s">
        <v>75</v>
      </c>
      <c r="B48" s="129" t="s">
        <v>76</v>
      </c>
      <c r="C48" s="130" t="s">
        <v>12</v>
      </c>
      <c r="D48" s="81">
        <v>2</v>
      </c>
      <c r="E48" s="131">
        <f>678/1000</f>
        <v>0.67800000000000005</v>
      </c>
      <c r="F48" s="132">
        <f t="shared" ref="F48:F57" si="0">D48*E48</f>
        <v>1.3560000000000001</v>
      </c>
      <c r="G48" s="133">
        <v>1007.66</v>
      </c>
      <c r="H48" s="91">
        <f t="shared" ref="H48:H57" si="1">F48*G48</f>
        <v>1366.38696</v>
      </c>
      <c r="I48" s="93">
        <f>H48/12/C17</f>
        <v>0.20553353790613721</v>
      </c>
    </row>
    <row r="49" spans="1:11" s="32" customFormat="1" ht="15" customHeight="1" x14ac:dyDescent="0.2">
      <c r="A49" s="76" t="s">
        <v>101</v>
      </c>
      <c r="B49" s="77" t="s">
        <v>102</v>
      </c>
      <c r="C49" s="78" t="s">
        <v>103</v>
      </c>
      <c r="D49" s="134">
        <v>1</v>
      </c>
      <c r="E49" s="42">
        <f>52.67/100</f>
        <v>0.52670000000000006</v>
      </c>
      <c r="F49" s="41">
        <f t="shared" si="0"/>
        <v>0.52670000000000006</v>
      </c>
      <c r="G49" s="44">
        <v>104.22</v>
      </c>
      <c r="H49" s="41">
        <f>F49*G49</f>
        <v>54.892674000000007</v>
      </c>
      <c r="I49" s="43">
        <f>H49/12/C17</f>
        <v>8.2570207581227455E-3</v>
      </c>
    </row>
    <row r="50" spans="1:11" s="32" customFormat="1" ht="15" customHeight="1" x14ac:dyDescent="0.2">
      <c r="A50" s="107" t="s">
        <v>78</v>
      </c>
      <c r="B50" s="108" t="s">
        <v>79</v>
      </c>
      <c r="C50" s="45" t="s">
        <v>12</v>
      </c>
      <c r="D50" s="46">
        <v>2</v>
      </c>
      <c r="E50" s="118">
        <f>86.04/1000</f>
        <v>8.6040000000000005E-2</v>
      </c>
      <c r="F50" s="40">
        <f t="shared" si="0"/>
        <v>0.17208000000000001</v>
      </c>
      <c r="G50" s="127">
        <v>829.46</v>
      </c>
      <c r="H50" s="40">
        <f>F50*G50</f>
        <v>142.73347680000001</v>
      </c>
      <c r="I50" s="49">
        <f>H50/12/C17</f>
        <v>2.1470137906137186E-2</v>
      </c>
    </row>
    <row r="51" spans="1:11" s="32" customFormat="1" ht="15" customHeight="1" x14ac:dyDescent="0.2">
      <c r="A51" s="119" t="s">
        <v>122</v>
      </c>
      <c r="B51" s="39" t="s">
        <v>123</v>
      </c>
      <c r="C51" s="119" t="s">
        <v>12</v>
      </c>
      <c r="D51" s="119">
        <v>1</v>
      </c>
      <c r="E51" s="80">
        <f>692/1000</f>
        <v>0.69199999999999995</v>
      </c>
      <c r="F51" s="48">
        <f t="shared" si="0"/>
        <v>0.69199999999999995</v>
      </c>
      <c r="G51" s="44">
        <v>868.54</v>
      </c>
      <c r="H51" s="48">
        <f>F51*G51</f>
        <v>601.02967999999998</v>
      </c>
      <c r="I51" s="43">
        <f>H51/12/C17</f>
        <v>9.0407593261131167E-2</v>
      </c>
    </row>
    <row r="52" spans="1:11" s="32" customFormat="1" ht="27.75" customHeight="1" x14ac:dyDescent="0.2">
      <c r="A52" s="119" t="s">
        <v>51</v>
      </c>
      <c r="B52" s="39" t="s">
        <v>85</v>
      </c>
      <c r="C52" s="119" t="s">
        <v>12</v>
      </c>
      <c r="D52" s="119">
        <v>2</v>
      </c>
      <c r="E52" s="79">
        <f>711/1000</f>
        <v>0.71099999999999997</v>
      </c>
      <c r="F52" s="48">
        <f t="shared" si="0"/>
        <v>1.4219999999999999</v>
      </c>
      <c r="G52" s="44">
        <v>1770.28</v>
      </c>
      <c r="H52" s="48">
        <f t="shared" si="1"/>
        <v>2517.3381599999998</v>
      </c>
      <c r="I52" s="43">
        <f>H52/12/C17</f>
        <v>0.37866097472924187</v>
      </c>
    </row>
    <row r="53" spans="1:11" s="32" customFormat="1" ht="15" customHeight="1" x14ac:dyDescent="0.2">
      <c r="A53" s="119" t="s">
        <v>66</v>
      </c>
      <c r="B53" s="39" t="s">
        <v>67</v>
      </c>
      <c r="C53" s="119" t="s">
        <v>12</v>
      </c>
      <c r="D53" s="119">
        <v>2</v>
      </c>
      <c r="E53" s="79">
        <f>E52</f>
        <v>0.71099999999999997</v>
      </c>
      <c r="F53" s="48">
        <f t="shared" si="0"/>
        <v>1.4219999999999999</v>
      </c>
      <c r="G53" s="44">
        <v>1770.28</v>
      </c>
      <c r="H53" s="48">
        <f t="shared" si="1"/>
        <v>2517.3381599999998</v>
      </c>
      <c r="I53" s="43">
        <f>H53/12/C17</f>
        <v>0.37866097472924187</v>
      </c>
    </row>
    <row r="54" spans="1:11" s="32" customFormat="1" ht="15" customHeight="1" x14ac:dyDescent="0.2">
      <c r="A54" s="119" t="s">
        <v>52</v>
      </c>
      <c r="B54" s="39" t="s">
        <v>18</v>
      </c>
      <c r="C54" s="119" t="s">
        <v>19</v>
      </c>
      <c r="D54" s="81">
        <v>2</v>
      </c>
      <c r="E54" s="80">
        <f>2/100</f>
        <v>0.02</v>
      </c>
      <c r="F54" s="48">
        <f t="shared" si="0"/>
        <v>0.04</v>
      </c>
      <c r="G54" s="44">
        <v>8245.07</v>
      </c>
      <c r="H54" s="48">
        <f t="shared" si="1"/>
        <v>329.80279999999999</v>
      </c>
      <c r="I54" s="43">
        <f>H54/12/C17</f>
        <v>4.9609326113116727E-2</v>
      </c>
      <c r="K54" s="34"/>
    </row>
    <row r="55" spans="1:11" s="32" customFormat="1" ht="27.75" customHeight="1" x14ac:dyDescent="0.2">
      <c r="A55" s="82" t="s">
        <v>53</v>
      </c>
      <c r="B55" s="83" t="s">
        <v>34</v>
      </c>
      <c r="C55" s="84" t="s">
        <v>12</v>
      </c>
      <c r="D55" s="119">
        <v>1</v>
      </c>
      <c r="E55" s="41">
        <f>25/1000</f>
        <v>2.5000000000000001E-2</v>
      </c>
      <c r="F55" s="48">
        <f t="shared" si="0"/>
        <v>2.5000000000000001E-2</v>
      </c>
      <c r="G55" s="44">
        <v>1770.28</v>
      </c>
      <c r="H55" s="48">
        <f t="shared" si="1"/>
        <v>44.257000000000005</v>
      </c>
      <c r="I55" s="43">
        <f>H55/12/C17</f>
        <v>6.6571901323706382E-3</v>
      </c>
      <c r="K55" s="34"/>
    </row>
    <row r="56" spans="1:11" s="32" customFormat="1" ht="29.25" customHeight="1" x14ac:dyDescent="0.2">
      <c r="A56" s="82" t="s">
        <v>80</v>
      </c>
      <c r="B56" s="83" t="s">
        <v>81</v>
      </c>
      <c r="C56" s="84" t="s">
        <v>82</v>
      </c>
      <c r="D56" s="119">
        <v>1</v>
      </c>
      <c r="E56" s="41">
        <f>8/100</f>
        <v>0.08</v>
      </c>
      <c r="F56" s="48">
        <f t="shared" si="0"/>
        <v>0.08</v>
      </c>
      <c r="G56" s="44">
        <v>3983.12</v>
      </c>
      <c r="H56" s="48">
        <f t="shared" si="1"/>
        <v>318.64960000000002</v>
      </c>
      <c r="I56" s="43">
        <f>H56/12/C17</f>
        <v>4.7931648616125158E-2</v>
      </c>
      <c r="K56" s="34"/>
    </row>
    <row r="57" spans="1:11" s="32" customFormat="1" ht="15" customHeight="1" x14ac:dyDescent="0.2">
      <c r="A57" s="119" t="s">
        <v>54</v>
      </c>
      <c r="B57" s="39" t="s">
        <v>20</v>
      </c>
      <c r="C57" s="119" t="s">
        <v>16</v>
      </c>
      <c r="D57" s="119">
        <v>2</v>
      </c>
      <c r="E57" s="41">
        <v>16</v>
      </c>
      <c r="F57" s="48">
        <f t="shared" si="0"/>
        <v>32</v>
      </c>
      <c r="G57" s="44">
        <v>81.72</v>
      </c>
      <c r="H57" s="41">
        <f t="shared" si="1"/>
        <v>2615.04</v>
      </c>
      <c r="I57" s="43">
        <f>H57/12/C17</f>
        <v>0.39335740072202163</v>
      </c>
    </row>
    <row r="58" spans="1:11" s="32" customFormat="1" ht="29.25" customHeight="1" x14ac:dyDescent="0.2">
      <c r="A58" s="119" t="s">
        <v>83</v>
      </c>
      <c r="B58" s="39" t="s">
        <v>120</v>
      </c>
      <c r="C58" s="119" t="s">
        <v>84</v>
      </c>
      <c r="D58" s="74">
        <v>2</v>
      </c>
      <c r="E58" s="41">
        <v>8</v>
      </c>
      <c r="F58" s="41">
        <f t="shared" ref="F58" si="2">D58*E58</f>
        <v>16</v>
      </c>
      <c r="G58" s="44">
        <v>199.16</v>
      </c>
      <c r="H58" s="41">
        <f>F58*G58</f>
        <v>3186.56</v>
      </c>
      <c r="I58" s="43">
        <f>H58/12/C17</f>
        <v>0.47932611311672685</v>
      </c>
    </row>
    <row r="59" spans="1:11" s="32" customFormat="1" ht="26.25" customHeight="1" x14ac:dyDescent="0.2">
      <c r="A59" s="134" t="s">
        <v>119</v>
      </c>
      <c r="B59" s="39" t="s">
        <v>121</v>
      </c>
      <c r="C59" s="119" t="s">
        <v>16</v>
      </c>
      <c r="D59" s="74">
        <v>1</v>
      </c>
      <c r="E59" s="41">
        <v>2</v>
      </c>
      <c r="F59" s="41">
        <f>D59*E59</f>
        <v>2</v>
      </c>
      <c r="G59" s="44">
        <v>929.39</v>
      </c>
      <c r="H59" s="41">
        <f>F59*G59</f>
        <v>1858.78</v>
      </c>
      <c r="I59" s="43">
        <f>H59/12/C17</f>
        <v>0.27959987966305655</v>
      </c>
    </row>
    <row r="60" spans="1:11" s="32" customFormat="1" ht="18" customHeight="1" x14ac:dyDescent="0.2">
      <c r="A60" s="119" t="s">
        <v>104</v>
      </c>
      <c r="B60" s="39" t="s">
        <v>106</v>
      </c>
      <c r="C60" s="119" t="s">
        <v>105</v>
      </c>
      <c r="D60" s="74" t="s">
        <v>24</v>
      </c>
      <c r="E60" s="41">
        <f>50/3</f>
        <v>16.666666666666668</v>
      </c>
      <c r="F60" s="41">
        <f>E60</f>
        <v>16.666666666666668</v>
      </c>
      <c r="G60" s="44">
        <v>1094.17</v>
      </c>
      <c r="H60" s="41">
        <f>F60*G60</f>
        <v>18236.166666666668</v>
      </c>
      <c r="I60" s="43">
        <f>H60/12/C17</f>
        <v>2.7431056959486564</v>
      </c>
    </row>
    <row r="61" spans="1:11" s="3" customFormat="1" ht="15" customHeight="1" x14ac:dyDescent="0.25">
      <c r="A61" s="157" t="s">
        <v>21</v>
      </c>
      <c r="B61" s="158"/>
      <c r="C61" s="158"/>
      <c r="D61" s="158"/>
      <c r="E61" s="158"/>
      <c r="F61" s="158"/>
      <c r="G61" s="158"/>
      <c r="H61" s="54"/>
      <c r="I61" s="54"/>
    </row>
    <row r="62" spans="1:11" ht="15" customHeight="1" x14ac:dyDescent="0.25">
      <c r="A62" s="62"/>
      <c r="B62" s="121" t="s">
        <v>69</v>
      </c>
      <c r="C62" s="62"/>
      <c r="D62" s="62"/>
      <c r="E62" s="62"/>
      <c r="F62" s="62"/>
      <c r="G62" s="121"/>
      <c r="H62" s="62"/>
      <c r="I62" s="62"/>
    </row>
    <row r="63" spans="1:11" s="31" customFormat="1" ht="30" customHeight="1" x14ac:dyDescent="0.25">
      <c r="A63" s="119" t="s">
        <v>55</v>
      </c>
      <c r="B63" s="51" t="s">
        <v>124</v>
      </c>
      <c r="C63" s="120" t="s">
        <v>8</v>
      </c>
      <c r="D63" s="119">
        <v>3</v>
      </c>
      <c r="E63" s="41">
        <f>100/100</f>
        <v>1</v>
      </c>
      <c r="F63" s="41">
        <f>D63*E63</f>
        <v>3</v>
      </c>
      <c r="G63" s="64">
        <v>2207.33</v>
      </c>
      <c r="H63" s="48">
        <f>F63*G63</f>
        <v>6621.99</v>
      </c>
      <c r="I63" s="43">
        <f>H63/12/C17</f>
        <v>0.99608754512635378</v>
      </c>
    </row>
    <row r="64" spans="1:11" s="31" customFormat="1" ht="15" customHeight="1" x14ac:dyDescent="0.25">
      <c r="A64" s="119"/>
      <c r="B64" s="51" t="s">
        <v>73</v>
      </c>
      <c r="C64" s="120" t="s">
        <v>74</v>
      </c>
      <c r="D64" s="119" t="s">
        <v>24</v>
      </c>
      <c r="E64" s="41">
        <v>1</v>
      </c>
      <c r="F64" s="41">
        <f>E64</f>
        <v>1</v>
      </c>
      <c r="G64" s="64">
        <v>2005.61</v>
      </c>
      <c r="H64" s="48">
        <f>F64*G64</f>
        <v>2005.61</v>
      </c>
      <c r="I64" s="43">
        <f>H64/12/C17</f>
        <v>0.30168622141997592</v>
      </c>
    </row>
    <row r="65" spans="1:11" s="31" customFormat="1" ht="15" customHeight="1" x14ac:dyDescent="0.25">
      <c r="A65" s="119"/>
      <c r="B65" s="52" t="s">
        <v>22</v>
      </c>
      <c r="C65" s="120"/>
      <c r="D65" s="119"/>
      <c r="E65" s="41"/>
      <c r="F65" s="41"/>
      <c r="G65" s="50"/>
      <c r="H65" s="53"/>
      <c r="I65" s="43"/>
    </row>
    <row r="66" spans="1:11" s="31" customFormat="1" ht="15" customHeight="1" x14ac:dyDescent="0.25">
      <c r="A66" s="119" t="s">
        <v>56</v>
      </c>
      <c r="B66" s="51" t="s">
        <v>23</v>
      </c>
      <c r="C66" s="120" t="s">
        <v>13</v>
      </c>
      <c r="D66" s="119" t="s">
        <v>24</v>
      </c>
      <c r="E66" s="41">
        <v>4</v>
      </c>
      <c r="F66" s="41">
        <f>E66</f>
        <v>4</v>
      </c>
      <c r="G66" s="96">
        <v>310.31</v>
      </c>
      <c r="H66" s="104">
        <f>F66*G66</f>
        <v>1241.24</v>
      </c>
      <c r="I66" s="43">
        <f>H66/12/C17</f>
        <v>0.18670878459687124</v>
      </c>
    </row>
    <row r="67" spans="1:11" s="3" customFormat="1" ht="15" customHeight="1" x14ac:dyDescent="0.25">
      <c r="A67" s="157" t="s">
        <v>25</v>
      </c>
      <c r="B67" s="158"/>
      <c r="C67" s="158"/>
      <c r="D67" s="158"/>
      <c r="E67" s="158"/>
      <c r="F67" s="158"/>
      <c r="G67" s="158"/>
      <c r="H67" s="106"/>
      <c r="I67" s="54"/>
    </row>
    <row r="68" spans="1:11" s="30" customFormat="1" ht="51.75" customHeight="1" x14ac:dyDescent="0.25">
      <c r="A68" s="124" t="s">
        <v>95</v>
      </c>
      <c r="B68" s="125" t="s">
        <v>96</v>
      </c>
      <c r="C68" s="126" t="s">
        <v>97</v>
      </c>
      <c r="D68" s="119">
        <v>1</v>
      </c>
      <c r="E68" s="41">
        <f>D68</f>
        <v>1</v>
      </c>
      <c r="F68" s="41">
        <f>D68*E68</f>
        <v>1</v>
      </c>
      <c r="G68" s="41">
        <v>6765.79</v>
      </c>
      <c r="H68" s="109">
        <f>F68*G68</f>
        <v>6765.79</v>
      </c>
      <c r="I68" s="43">
        <f>H68/12/C17</f>
        <v>1.017718110709988</v>
      </c>
    </row>
    <row r="69" spans="1:11" s="30" customFormat="1" ht="27.75" customHeight="1" x14ac:dyDescent="0.25">
      <c r="A69" s="85" t="s">
        <v>57</v>
      </c>
      <c r="B69" s="86" t="s">
        <v>36</v>
      </c>
      <c r="C69" s="87" t="s">
        <v>35</v>
      </c>
      <c r="D69" s="119">
        <v>1</v>
      </c>
      <c r="E69" s="41">
        <f>3090/1000</f>
        <v>3.09</v>
      </c>
      <c r="F69" s="41">
        <f>E69*D69</f>
        <v>3.09</v>
      </c>
      <c r="G69" s="64">
        <v>211.51</v>
      </c>
      <c r="H69" s="104">
        <f>G69*F69</f>
        <v>653.56589999999994</v>
      </c>
      <c r="I69" s="43">
        <f>H69/12/C17</f>
        <v>9.8310153429602878E-2</v>
      </c>
    </row>
    <row r="70" spans="1:11" s="30" customFormat="1" ht="30" customHeight="1" x14ac:dyDescent="0.25">
      <c r="A70" s="88" t="s">
        <v>58</v>
      </c>
      <c r="B70" s="89" t="s">
        <v>37</v>
      </c>
      <c r="C70" s="90" t="s">
        <v>38</v>
      </c>
      <c r="D70" s="81">
        <v>1</v>
      </c>
      <c r="E70" s="91">
        <f>247/100</f>
        <v>2.4700000000000002</v>
      </c>
      <c r="F70" s="91">
        <f>D70*E70</f>
        <v>2.4700000000000002</v>
      </c>
      <c r="G70" s="92">
        <v>2656.1</v>
      </c>
      <c r="H70" s="75">
        <f>G70*F70</f>
        <v>6560.567</v>
      </c>
      <c r="I70" s="93">
        <f>H70/12/C17</f>
        <v>0.98684822503008429</v>
      </c>
    </row>
    <row r="71" spans="1:11" s="30" customFormat="1" ht="28.5" customHeight="1" x14ac:dyDescent="0.25">
      <c r="A71" s="97" t="s">
        <v>98</v>
      </c>
      <c r="B71" s="72" t="s">
        <v>99</v>
      </c>
      <c r="C71" s="98" t="s">
        <v>100</v>
      </c>
      <c r="D71" s="119" t="s">
        <v>24</v>
      </c>
      <c r="E71" s="41">
        <v>8</v>
      </c>
      <c r="F71" s="41">
        <f>E71</f>
        <v>8</v>
      </c>
      <c r="G71" s="64">
        <v>63.86</v>
      </c>
      <c r="H71" s="104">
        <f>F71*G71</f>
        <v>510.88</v>
      </c>
      <c r="I71" s="43">
        <f>H71/12/C17</f>
        <v>7.6847172081829118E-2</v>
      </c>
    </row>
    <row r="72" spans="1:11" s="30" customFormat="1" ht="13.5" customHeight="1" x14ac:dyDescent="0.25">
      <c r="A72" s="97"/>
      <c r="B72" s="72"/>
      <c r="C72" s="98"/>
      <c r="D72" s="119"/>
      <c r="E72" s="41"/>
      <c r="F72" s="41"/>
      <c r="G72" s="64"/>
      <c r="H72" s="104"/>
      <c r="I72" s="43"/>
    </row>
    <row r="73" spans="1:11" s="30" customFormat="1" ht="45.75" customHeight="1" x14ac:dyDescent="0.25">
      <c r="A73" s="110"/>
      <c r="B73" s="111" t="s">
        <v>59</v>
      </c>
      <c r="C73" s="112" t="s">
        <v>33</v>
      </c>
      <c r="D73" s="110">
        <v>12</v>
      </c>
      <c r="E73" s="113">
        <f>C17</f>
        <v>554</v>
      </c>
      <c r="F73" s="73">
        <f>D73*E73</f>
        <v>6648</v>
      </c>
      <c r="G73" s="114">
        <f>0.66+0.65+0.99+0.81</f>
        <v>3.11</v>
      </c>
      <c r="H73" s="115">
        <f>F73*G73</f>
        <v>20675.28</v>
      </c>
      <c r="I73" s="116">
        <f>H73/12/C17</f>
        <v>3.11</v>
      </c>
    </row>
    <row r="74" spans="1:11" s="30" customFormat="1" ht="21.75" customHeight="1" x14ac:dyDescent="0.25">
      <c r="A74" s="99"/>
      <c r="B74" s="100"/>
      <c r="C74" s="99"/>
      <c r="D74" s="99"/>
      <c r="E74" s="101"/>
      <c r="F74" s="102"/>
      <c r="G74" s="103"/>
      <c r="H74" s="104"/>
      <c r="I74" s="105"/>
    </row>
    <row r="75" spans="1:11" s="66" customFormat="1" ht="15" customHeight="1" x14ac:dyDescent="0.25">
      <c r="A75" s="168" t="s">
        <v>62</v>
      </c>
      <c r="B75" s="169"/>
      <c r="C75" s="169"/>
      <c r="D75" s="169"/>
      <c r="E75" s="169"/>
      <c r="F75" s="169"/>
      <c r="G75" s="169"/>
      <c r="H75" s="70"/>
      <c r="I75" s="71"/>
    </row>
    <row r="76" spans="1:11" s="30" customFormat="1" ht="69.75" customHeight="1" x14ac:dyDescent="0.25">
      <c r="A76" s="56"/>
      <c r="B76" s="69" t="s">
        <v>68</v>
      </c>
      <c r="C76" s="57"/>
      <c r="D76" s="122"/>
      <c r="E76" s="55"/>
      <c r="F76" s="55"/>
      <c r="G76" s="64"/>
      <c r="H76" s="55">
        <f>82650</f>
        <v>82650</v>
      </c>
      <c r="I76" s="55">
        <f>H76/12/C17</f>
        <v>12.43231046931408</v>
      </c>
    </row>
    <row r="77" spans="1:11" ht="21" customHeight="1" x14ac:dyDescent="0.25">
      <c r="A77" s="159" t="s">
        <v>41</v>
      </c>
      <c r="B77" s="160"/>
      <c r="C77" s="160"/>
      <c r="D77" s="160"/>
      <c r="E77" s="160"/>
      <c r="F77" s="160"/>
      <c r="G77" s="161"/>
      <c r="H77" s="36">
        <f>SUM(H28:H73)</f>
        <v>178604.50319348607</v>
      </c>
      <c r="I77" s="9">
        <f>SUM(I28:I76)</f>
        <v>39.298210468334247</v>
      </c>
      <c r="J77" s="123"/>
    </row>
    <row r="78" spans="1:11" ht="20.25" customHeight="1" x14ac:dyDescent="0.25">
      <c r="A78" s="159" t="s">
        <v>42</v>
      </c>
      <c r="B78" s="160"/>
      <c r="C78" s="160"/>
      <c r="D78" s="160"/>
      <c r="E78" s="160"/>
      <c r="F78" s="160"/>
      <c r="G78" s="161"/>
      <c r="H78" s="36">
        <f>H76</f>
        <v>82650</v>
      </c>
      <c r="I78" s="9"/>
    </row>
    <row r="79" spans="1:11" ht="20.25" customHeight="1" x14ac:dyDescent="0.25">
      <c r="A79" s="159" t="s">
        <v>72</v>
      </c>
      <c r="B79" s="160"/>
      <c r="C79" s="160"/>
      <c r="D79" s="160"/>
      <c r="E79" s="160"/>
      <c r="F79" s="160"/>
      <c r="G79" s="161"/>
      <c r="H79" s="36">
        <f>H77+H78</f>
        <v>261254.50319348607</v>
      </c>
      <c r="I79" s="9"/>
    </row>
    <row r="80" spans="1:11" ht="21.75" customHeight="1" x14ac:dyDescent="0.25">
      <c r="A80" s="159" t="s">
        <v>39</v>
      </c>
      <c r="B80" s="160"/>
      <c r="C80" s="160"/>
      <c r="D80" s="160"/>
      <c r="E80" s="160"/>
      <c r="F80" s="160"/>
      <c r="G80" s="161"/>
      <c r="H80" s="65">
        <f>H79/12/C17</f>
        <v>39.298210468334247</v>
      </c>
      <c r="I80" s="63"/>
      <c r="K80" s="38"/>
    </row>
    <row r="81" spans="1:9" ht="31.5" customHeight="1" x14ac:dyDescent="0.25">
      <c r="A81" s="145" t="s">
        <v>40</v>
      </c>
      <c r="B81" s="145"/>
      <c r="C81" s="145"/>
      <c r="D81" s="145"/>
      <c r="E81" s="145"/>
      <c r="F81" s="145"/>
      <c r="G81" s="145"/>
      <c r="H81" s="145"/>
      <c r="I81" s="145"/>
    </row>
    <row r="82" spans="1:9" ht="15" customHeight="1" x14ac:dyDescent="0.25">
      <c r="A82" s="10"/>
      <c r="B82" s="10"/>
      <c r="C82" s="10"/>
      <c r="D82" s="10"/>
      <c r="E82" s="10"/>
      <c r="F82" s="10"/>
      <c r="G82" s="10"/>
      <c r="H82" s="10"/>
      <c r="I82" s="11"/>
    </row>
    <row r="83" spans="1:9" ht="15" customHeight="1" x14ac:dyDescent="0.25">
      <c r="A83" s="10"/>
      <c r="B83" s="10"/>
      <c r="C83" s="10"/>
      <c r="D83" s="10"/>
      <c r="E83" s="10"/>
      <c r="F83" s="10"/>
      <c r="G83" s="10"/>
      <c r="H83" s="10"/>
      <c r="I83" s="11"/>
    </row>
    <row r="84" spans="1:9" ht="15" customHeight="1" x14ac:dyDescent="0.25">
      <c r="A84" s="12"/>
      <c r="B84" s="13"/>
      <c r="C84" s="14"/>
      <c r="D84" s="15"/>
      <c r="E84" s="14"/>
      <c r="F84" s="14"/>
      <c r="G84" s="163"/>
      <c r="H84" s="163"/>
      <c r="I84" s="163"/>
    </row>
    <row r="85" spans="1:9" ht="15" customHeight="1" x14ac:dyDescent="0.25">
      <c r="A85" s="12"/>
      <c r="B85" s="13"/>
      <c r="C85" s="14"/>
      <c r="D85" s="15"/>
      <c r="E85" s="14"/>
      <c r="F85" s="14"/>
      <c r="G85" s="24"/>
      <c r="H85" s="16"/>
    </row>
    <row r="86" spans="1:9" ht="15" customHeight="1" x14ac:dyDescent="0.25">
      <c r="B86" s="18"/>
      <c r="C86" s="19"/>
      <c r="D86" s="19"/>
      <c r="E86" s="19"/>
      <c r="F86" s="19"/>
      <c r="G86" s="19"/>
      <c r="H86" s="19"/>
    </row>
    <row r="87" spans="1:9" ht="15" customHeight="1" x14ac:dyDescent="0.25">
      <c r="B87" s="20"/>
      <c r="C87" s="19"/>
      <c r="D87" s="19"/>
      <c r="E87" s="19"/>
      <c r="F87" s="19"/>
      <c r="G87" s="19"/>
      <c r="H87" s="19"/>
    </row>
    <row r="88" spans="1:9" ht="15" customHeight="1" x14ac:dyDescent="0.25">
      <c r="B88" s="21"/>
      <c r="C88" s="22"/>
      <c r="D88" s="22"/>
      <c r="E88" s="22"/>
      <c r="F88" s="21"/>
      <c r="G88" s="27"/>
      <c r="H88" s="21"/>
    </row>
    <row r="89" spans="1:9" ht="15" customHeight="1" x14ac:dyDescent="0.25">
      <c r="B89" s="21"/>
      <c r="C89" s="22"/>
      <c r="D89" s="22"/>
      <c r="E89" s="22"/>
      <c r="F89" s="21"/>
      <c r="G89" s="27"/>
      <c r="H89" s="21"/>
    </row>
    <row r="90" spans="1:9" ht="15" customHeight="1" x14ac:dyDescent="0.25">
      <c r="B90" s="21"/>
      <c r="C90" s="22"/>
      <c r="D90" s="22"/>
      <c r="E90" s="22"/>
      <c r="F90" s="21"/>
      <c r="G90" s="27"/>
      <c r="H90" s="21"/>
    </row>
  </sheetData>
  <mergeCells count="35">
    <mergeCell ref="F1:I4"/>
    <mergeCell ref="D5:I5"/>
    <mergeCell ref="D6:I6"/>
    <mergeCell ref="A38:G38"/>
    <mergeCell ref="A61:G61"/>
    <mergeCell ref="C10:E10"/>
    <mergeCell ref="C11:E11"/>
    <mergeCell ref="A32:G32"/>
    <mergeCell ref="A33:G33"/>
    <mergeCell ref="C20:E20"/>
    <mergeCell ref="G84:I84"/>
    <mergeCell ref="A77:G77"/>
    <mergeCell ref="A78:G78"/>
    <mergeCell ref="A80:G80"/>
    <mergeCell ref="C7:I7"/>
    <mergeCell ref="B22:I22"/>
    <mergeCell ref="A27:I27"/>
    <mergeCell ref="C19:E19"/>
    <mergeCell ref="F8:I8"/>
    <mergeCell ref="A67:G67"/>
    <mergeCell ref="A75:G75"/>
    <mergeCell ref="A23:I23"/>
    <mergeCell ref="A1:B1"/>
    <mergeCell ref="A81:I81"/>
    <mergeCell ref="A24:I24"/>
    <mergeCell ref="C17:E17"/>
    <mergeCell ref="C18:E18"/>
    <mergeCell ref="C12:E12"/>
    <mergeCell ref="C13:E13"/>
    <mergeCell ref="C14:E14"/>
    <mergeCell ref="C15:E15"/>
    <mergeCell ref="C16:E16"/>
    <mergeCell ref="A46:G46"/>
    <mergeCell ref="A47:G47"/>
    <mergeCell ref="A79:G79"/>
  </mergeCells>
  <pageMargins left="0.70866141732283472" right="0.31496062992125984" top="0.15748031496062992" bottom="0.19685039370078741" header="0" footer="0"/>
  <pageSetup paperSize="9" scale="68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2021-06-01T12:02:09Z</dcterms:modified>
</cp:coreProperties>
</file>